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17"/>
  <c r="N17"/>
  <c r="E17"/>
  <c r="O17"/>
  <c r="P17"/>
  <c r="H17"/>
  <c r="D17"/>
  <c r="F1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D12"/>
  <c r="D39" s="1"/>
  <c r="H12"/>
  <c r="H37"/>
  <c r="I36" s="1"/>
  <c r="S36" s="1"/>
  <c r="H32"/>
  <c r="I31" s="1"/>
  <c r="S31" s="1"/>
  <c r="H27"/>
  <c r="I26" s="1"/>
  <c r="S26" s="1"/>
  <c r="H22"/>
  <c r="I21" s="1"/>
  <c r="S21" s="1"/>
  <c r="I16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<sst xmlns="http://schemas.openxmlformats.org/spreadsheetml/2006/main" count="116" uniqueCount="73">
  <si>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</si>
  <si>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</si>
  <si>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</si>
  <si>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Blansko</t>
  </si>
  <si>
    <t>Datum:  </t>
  </si>
  <si>
    <t>22.2.2020</t>
  </si>
  <si>
    <t>Domácí</t>
  </si>
  <si>
    <t xml:space="preserve">KK Blansko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</si>
  <si>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</si>
  <si>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</si>
  <si>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</si>
  <si>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</si>
  <si>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</si>
  <si>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</si>
  <si>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</si>
  <si>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</si>
  <si>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</si>
  <si>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</si>
  <si>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</si>
  <si>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</si>
  <si>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</si>
  <si>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</si>
  <si>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Šula</t>
  </si>
  <si>
    <t>Jakub</t>
  </si>
  <si>
    <t>Jaromír</t>
  </si>
  <si>
    <t>Sehnal</t>
  </si>
  <si>
    <t>Hnát</t>
  </si>
  <si>
    <t>Petr</t>
  </si>
  <si>
    <t>Plšek</t>
  </si>
  <si>
    <t>Roman</t>
  </si>
  <si>
    <t>David</t>
  </si>
  <si>
    <t>Havíř</t>
  </si>
  <si>
    <t>Radil</t>
  </si>
  <si>
    <t>Jiří</t>
  </si>
  <si>
    <t>Ševela</t>
  </si>
  <si>
    <t>Machálek</t>
  </si>
  <si>
    <t>Jan</t>
  </si>
  <si>
    <t>Procházka</t>
  </si>
  <si>
    <t>Žižlavský</t>
  </si>
  <si>
    <t>Martin</t>
  </si>
  <si>
    <t>Tomáš</t>
  </si>
  <si>
    <t>Celkový výkon družstva  </t>
  </si>
  <si>
    <t>Vedoucí družstva         Jméno:</t>
  </si>
  <si>
    <t>Petr Havíř</t>
  </si>
  <si>
    <t>Bodový zisk</t>
  </si>
  <si>
    <t>Tomáš Žižlavský</t>
  </si>
  <si>
    <t>Podpis:</t>
  </si>
  <si>
    <t>Rozhodčí</t>
  </si>
  <si>
    <t>Jméno:</t>
  </si>
  <si>
    <t>Klimešová Jindřiška, Šmerda Jan</t>
  </si>
  <si>
    <t>Číslo průkazu:</t>
  </si>
  <si>
    <t>II/0432, II/0454</t>
  </si>
  <si>
    <t>Čas zahájení utkání:  </t>
  </si>
  <si>
    <t>12:45</t>
  </si>
  <si>
    <t>Teplota na kuželně:  </t>
  </si>
  <si>
    <t>Čas ukončení utkání:  </t>
  </si>
  <si>
    <t>14:35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</si>
  <si>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</si>
  <si>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</si>
  <si>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</si>
  <si>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</si>
  <si>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</si>
  <si>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</si>
  <si>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</si>
  <si>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</si>
  <si>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</si>
  <si>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</si>
  <si>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Machálek ml. Jan</t>
  </si>
  <si>
    <t>Šula Jaromír</t>
  </si>
  <si>
    <t>Napomínání hráčů za nesportovní chování či vyloučení ze startu:</t>
  </si>
  <si>
    <t>Různé:</t>
  </si>
  <si>
    <t xml:space="preserve">Datum a podpis rozhodčího:  </t>
  </si>
  <si>
    <t>22.2.2020 Klimešová Jindřiška, Šmerda Jan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</si>
</sst>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62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52</v>
      </c>
      <c r="P8" s="12">
        <v>1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44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35</v>
      </c>
      <c r="P9" s="18">
        <v>4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51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33</v>
      </c>
      <c r="P10" s="18">
        <v>2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40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44</v>
      </c>
      <c r="P11" s="23">
        <v>3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197</v>
      </c>
      <c r="F12" s="28">
        <f>IF(ISNUMBER($G12),SUM(F8:F11),"")</f>
        <v>2</v>
      </c>
      <c r="G12" s="29">
        <f>IF(SUM($G8:$G11)+SUM($Q8:$Q11)&gt;0,SUM(G8:G11),"")</f>
        <v>574</v>
      </c>
      <c r="H12" s="27">
        <f>IF(ISNUMBER($G12),SUM(H8:H11),"")</f>
        <v>3</v>
      </c>
      <c r="I12" s="99"/>
      <c r="K12" s="96">
        <v>12852</v>
      </c>
      <c r="L12" s="97"/>
      <c r="M12" s="26" t="s">
        <v>18</v>
      </c>
      <c r="N12" s="27">
        <f>IF(ISNUMBER($G12),SUM(N8:N11),"")</f>
        <v>339</v>
      </c>
      <c r="O12" s="28">
        <f>IF(ISNUMBER($G12),SUM(O8:O11),"")</f>
        <v>164</v>
      </c>
      <c r="P12" s="28">
        <f>IF(ISNUMBER($G12),SUM(P8:P11),"")</f>
        <v>10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44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45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35</v>
      </c>
      <c r="F14" s="18">
        <v>2</v>
      </c>
      <c r="G14" s="19">
        <f>IF(AND(ISBLANK(D14),ISBLANK(E14)),"",D14+E14)</f>
        <v>123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87</v>
      </c>
      <c r="O14" s="18">
        <v>36</v>
      </c>
      <c r="P14" s="18">
        <v>2</v>
      </c>
      <c r="Q14" s="19">
        <f>IF(AND(ISBLANK(N14),ISBLANK(O14)),"",N14+O14)</f>
        <v>123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50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97</v>
      </c>
      <c r="O15" s="18">
        <v>54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62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53</v>
      </c>
      <c r="P16" s="23">
        <v>0</v>
      </c>
      <c r="Q16" s="24">
        <f>IF(AND(ISBLANK(N16),ISBLANK(O16)),"",N16+O16)</f>
        <v>149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21035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563</v>
      </c>
      <c r="H17" s="27">
        <f>IF(ISNUMBER($G17),SUM(H13:H16),"")</f>
        <v>2.5</v>
      </c>
      <c r="I17" s="99"/>
      <c r="K17" s="96">
        <v>19616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188</v>
      </c>
      <c r="P17" s="28">
        <f>IF(ISNUMBER($G17),SUM(P13:P16),"")</f>
        <v>3</v>
      </c>
      <c r="Q17" s="29">
        <f>IF(SUM($G13:$G16)+SUM($Q13:$Q16)&gt;0,SUM(Q13:Q16),"")</f>
        <v>560</v>
      </c>
      <c r="R17" s="27">
        <f>IF(ISNUMBER($G17),SUM(R13:R16),"")</f>
        <v>1.5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100</v>
      </c>
      <c r="E18" s="12">
        <v>54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101</v>
      </c>
      <c r="O18" s="12">
        <v>34</v>
      </c>
      <c r="P18" s="12">
        <v>3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93</v>
      </c>
      <c r="E20" s="18">
        <v>52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53</v>
      </c>
      <c r="P20" s="18">
        <v>1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62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35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213</v>
      </c>
      <c r="F22" s="28">
        <f>IF(ISNUMBER($G22),SUM(F18:F21),"")</f>
        <v>0</v>
      </c>
      <c r="G22" s="29">
        <f>IF(SUM($G18:$G21)+SUM($Q18:$Q21)&gt;0,SUM(G18:G21),"")</f>
        <v>584</v>
      </c>
      <c r="H22" s="27">
        <f>IF(ISNUMBER($G22),SUM(H18:H21),"")</f>
        <v>3</v>
      </c>
      <c r="I22" s="99"/>
      <c r="K22" s="96">
        <v>14720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165</v>
      </c>
      <c r="P22" s="28">
        <f>IF(ISNUMBER($G22),SUM(P18:P21),"")</f>
        <v>5</v>
      </c>
      <c r="Q22" s="29">
        <f>IF(SUM($G18:$G21)+SUM($Q18:$Q21)&gt;0,SUM(Q18:Q21),"")</f>
        <v>540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42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109</v>
      </c>
      <c r="O23" s="12">
        <v>44</v>
      </c>
      <c r="P23" s="12">
        <v>1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3</v>
      </c>
      <c r="G24" s="19">
        <f>IF(AND(ISBLANK(D24),ISBLANK(E24)),"",D24+E24)</f>
        <v>141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0</v>
      </c>
      <c r="Q24" s="19">
        <f>IF(AND(ISBLANK(N24),ISBLANK(O24)),"",N24+O24)</f>
        <v>141</v>
      </c>
      <c r="R24" s="20">
        <f>IF(ISNUMBER($H24),1-$H24,"")</f>
        <v>0.5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104</v>
      </c>
      <c r="E25" s="18">
        <v>45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90</v>
      </c>
      <c r="O25" s="18">
        <v>47</v>
      </c>
      <c r="P25" s="18">
        <v>0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52</v>
      </c>
      <c r="F26" s="23">
        <v>2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53</v>
      </c>
      <c r="P26" s="23">
        <v>0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183</v>
      </c>
      <c r="F27" s="28">
        <f>IF(ISNUMBER($G27),SUM(F23:F26),"")</f>
        <v>7</v>
      </c>
      <c r="G27" s="29">
        <f>IF(SUM($G23:$G26)+SUM($Q23:$Q26)&gt;0,SUM(G23:G26),"")</f>
        <v>574</v>
      </c>
      <c r="H27" s="27">
        <f>IF(ISNUMBER($G27),SUM(H23:H26),"")</f>
        <v>2.5</v>
      </c>
      <c r="I27" s="99"/>
      <c r="K27" s="96">
        <v>6562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187</v>
      </c>
      <c r="P27" s="28">
        <f>IF(ISNUMBER($G27),SUM(P23:P26),"")</f>
        <v>1</v>
      </c>
      <c r="Q27" s="29">
        <f>IF(SUM($G23:$G26)+SUM($Q23:$Q26)&gt;0,SUM(Q23:Q26),"")</f>
        <v>574</v>
      </c>
      <c r="R27" s="27">
        <f>IF(ISNUMBER($G27),SUM(R23:R26),"")</f>
        <v>1.5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90</v>
      </c>
      <c r="E28" s="12">
        <v>53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90</v>
      </c>
      <c r="O28" s="12">
        <v>44</v>
      </c>
      <c r="P28" s="12">
        <v>3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53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44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104</v>
      </c>
      <c r="E30" s="18">
        <v>45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99</v>
      </c>
      <c r="O30" s="18">
        <v>52</v>
      </c>
      <c r="P30" s="18">
        <v>2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51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61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14831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202</v>
      </c>
      <c r="F32" s="28">
        <f>IF(ISNUMBER($G32),SUM(F28:F31),"")</f>
        <v>1</v>
      </c>
      <c r="G32" s="29">
        <f>IF(SUM($G28:$G31)+SUM($Q28:$Q31)&gt;0,SUM(G28:G31),"")</f>
        <v>582</v>
      </c>
      <c r="H32" s="27">
        <f>IF(ISNUMBER($G32),SUM(H28:H31),"")</f>
        <v>2</v>
      </c>
      <c r="I32" s="99"/>
      <c r="K32" s="96">
        <v>6567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201</v>
      </c>
      <c r="P32" s="28">
        <f>IF(ISNUMBER($G32),SUM(P28:P31),"")</f>
        <v>6</v>
      </c>
      <c r="Q32" s="29">
        <f>IF(SUM($G28:$G31)+SUM($Q28:$Q31)&gt;0,SUM(Q28:Q31),"")</f>
        <v>576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92</v>
      </c>
      <c r="E33" s="12">
        <v>53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95</v>
      </c>
      <c r="O33" s="12">
        <v>43</v>
      </c>
      <c r="P33" s="12">
        <v>0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59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52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91</v>
      </c>
      <c r="O35" s="18">
        <v>32</v>
      </c>
      <c r="P35" s="18">
        <v>5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54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61</v>
      </c>
      <c r="P36" s="23">
        <v>0</v>
      </c>
      <c r="Q36" s="24">
        <f>IF(AND(ISBLANK(N36),ISBLANK(O36)),"",N36+O36)</f>
        <v>164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16593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204</v>
      </c>
      <c r="F37" s="28">
        <f>IF(ISNUMBER($G37),SUM(F33:F36),"")</f>
        <v>3</v>
      </c>
      <c r="G37" s="29">
        <f>IF(SUM($G33:$G36)+SUM($Q33:$Q36)&gt;0,SUM(G33:G36),"")</f>
        <v>581</v>
      </c>
      <c r="H37" s="27">
        <f>IF(ISNUMBER($G37),SUM(H33:H36),"")</f>
        <v>2</v>
      </c>
      <c r="I37" s="99"/>
      <c r="K37" s="96">
        <v>18659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195</v>
      </c>
      <c r="P37" s="28">
        <f>IF(ISNUMBER($G37),SUM(P33:P36),"")</f>
        <v>5</v>
      </c>
      <c r="Q37" s="29">
        <f>IF(SUM($G33:$G36)+SUM($Q33:$Q36)&gt;0,SUM(Q33:Q36),"")</f>
        <v>578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2268</v>
      </c>
      <c r="E39" s="34">
        <f>IF(ISNUMBER($G39),SUM(E12,E17,E22,E27,E32,E37),"")</f>
        <v>1190</v>
      </c>
      <c r="F39" s="34">
        <f>IF(ISNUMBER($G39),SUM(F12,F17,F22,F27,F32,F37),"")</f>
        <v>17</v>
      </c>
      <c r="G39" s="35">
        <f>IF(SUM($G$8:$G$37)+SUM($Q$8:$Q$37)&gt;0,SUM(G12,G17,G22,G27,G32,G37),"")</f>
        <v>3458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2231</v>
      </c>
      <c r="O39" s="34">
        <f>IF(ISNUMBER($G39),SUM(O12,O17,O22,O27,O32,O37),"")</f>
        <v>1100</v>
      </c>
      <c r="P39" s="34">
        <f>IF(ISNUMBER($G39),SUM(P12,P17,P22,P27,P32,P37),"")</f>
        <v>30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8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TJ Sokol Husovice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67</v>
      </c>
      <c r="M57" s="72"/>
      <c r="N57" s="68">
        <v>19123</v>
      </c>
      <c r="O57" s="71" t="s">
        <v>68</v>
      </c>
      <c r="P57" s="74"/>
      <c r="Q57" s="74"/>
      <c r="R57" s="72"/>
      <c r="S57" s="70">
        <v>12852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2020-02-22T15:50:16Z</dcterms:modified>
</cp:coreProperties>
</file>